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2120" windowHeight="8010"/>
  </bookViews>
  <sheets>
    <sheet name="Лист2" sheetId="2" r:id="rId1"/>
    <sheet name="Лист3" sheetId="3" r:id="rId2"/>
  </sheets>
  <definedNames>
    <definedName name="_xlnm.Print_Area" localSheetId="0">Лист2!$A$1:$K$63</definedName>
  </definedNames>
  <calcPr calcId="144525"/>
</workbook>
</file>

<file path=xl/calcChain.xml><?xml version="1.0" encoding="utf-8"?>
<calcChain xmlns="http://schemas.openxmlformats.org/spreadsheetml/2006/main">
  <c r="I61" i="2" l="1"/>
  <c r="I60" i="2"/>
  <c r="I57" i="2"/>
  <c r="I56" i="2"/>
  <c r="I55" i="2"/>
  <c r="I51" i="2"/>
  <c r="I47" i="2"/>
  <c r="I46" i="2"/>
  <c r="I45" i="2"/>
  <c r="I40" i="2"/>
  <c r="I34" i="2"/>
  <c r="I31" i="2"/>
  <c r="I22" i="2"/>
  <c r="I16" i="2"/>
  <c r="J34" i="2"/>
  <c r="J60" i="2"/>
  <c r="J56" i="2"/>
  <c r="J57" i="2"/>
  <c r="J61" i="2"/>
  <c r="J55" i="2"/>
  <c r="J51" i="2"/>
  <c r="J47" i="2"/>
  <c r="J46" i="2"/>
  <c r="J45" i="2"/>
  <c r="J40" i="2"/>
  <c r="J31" i="2"/>
  <c r="J22" i="2"/>
  <c r="J16" i="2"/>
  <c r="J13" i="2"/>
  <c r="I13" i="2"/>
</calcChain>
</file>

<file path=xl/sharedStrings.xml><?xml version="1.0" encoding="utf-8"?>
<sst xmlns="http://schemas.openxmlformats.org/spreadsheetml/2006/main" count="269" uniqueCount="85">
  <si>
    <t>% исполнения</t>
  </si>
  <si>
    <t>чел.</t>
  </si>
  <si>
    <t>%</t>
  </si>
  <si>
    <t>един</t>
  </si>
  <si>
    <t>чел</t>
  </si>
  <si>
    <t>учреж</t>
  </si>
  <si>
    <t>ед</t>
  </si>
  <si>
    <t>руб.</t>
  </si>
  <si>
    <t>Повышение уровня удовлетворенности населения муниципального образования Кавказский район качеством предоставления муниципальных услуг в сфере культуры и искусства</t>
  </si>
  <si>
    <t>Охват детей школьного возраста (5 - 18 лет) эстетическим образованием, предоставляемым детскими музыкальными, художественными школами и школами искусств</t>
  </si>
  <si>
    <t>общее число детей в районе от 5 до 18 лет</t>
  </si>
  <si>
    <t>число детей обучающихся в школах 
дополнительного образования на начало отчетного периода</t>
  </si>
  <si>
    <t>число детей обучающихся в школах 
дополнительного образования на конец отчетного периода</t>
  </si>
  <si>
    <t xml:space="preserve">прирост учащихся  за  год в абсолютном выражении </t>
  </si>
  <si>
    <t xml:space="preserve"> % прироста учащихся школ 
дополнительного образования</t>
  </si>
  <si>
    <t>Число получателей средств, направленных на поэтапное повышение уровня средней заработной платы работников муниципальных учреждений сферы культуры и искусства</t>
  </si>
  <si>
    <t>Число работников муниципальных учреждений сферы культуры и искусства, проживающих и работающих в сельской местности и получающих компенсационные выплаты на оплату жилых помещений, отопления и освещения (с учетом пенсионеров, членов семей работников)</t>
  </si>
  <si>
    <t>Число пользователей библиотеками в расчете на 1000 человек населения</t>
  </si>
  <si>
    <t>фактическое число пользователей библиотекой на отчетный период</t>
  </si>
  <si>
    <t>Обновление книжных фондов библиотек муниципального образования Кавказский район</t>
  </si>
  <si>
    <t>Количество культурно-массовых мероприятий, проведенных на территории муниципального образования Кавказский район</t>
  </si>
  <si>
    <t>Количество краевых (всероссийских) мероприятий, в которых приняло участие муниципальное образование Кавказский район</t>
  </si>
  <si>
    <t>количество проведенных опросов об уровне удовлетворенности  населения района качеством предоставления муниципальных услуг в сфере культуры и искусства</t>
  </si>
  <si>
    <t>число жителей,  учавствовавших в опросе</t>
  </si>
  <si>
    <t>число детей,  занимающихся эстетическим образованием, предоставляемым детскими музыкальными, художественными школами и школами искусств всего, из них:</t>
  </si>
  <si>
    <t>музыкальным образованием</t>
  </si>
  <si>
    <t>художественным образованием</t>
  </si>
  <si>
    <t>хореографией</t>
  </si>
  <si>
    <t>число  детей, принявших участие в краевых и всероссийских конкурсах и мероприятих</t>
  </si>
  <si>
    <t xml:space="preserve">число детей, награжденных и  занявших призовые места краевых и всероссийских конкурсах и мероприятих </t>
  </si>
  <si>
    <t xml:space="preserve">количество проведенных выставок работ учащихся художественной школы </t>
  </si>
  <si>
    <t>штатная численность учреждений дополнительного образования, подведомственных ОК</t>
  </si>
  <si>
    <t xml:space="preserve"> из них педагогического персонала</t>
  </si>
  <si>
    <t xml:space="preserve">плановый рост средней заработной платы педагогических работников  по отношению к предыдущему  периоду (году) в соответствии с дорожной картой </t>
  </si>
  <si>
    <t xml:space="preserve">фактический рост средней заработной платы педагогических работников  по отношению к предыдущему  периоду (году) </t>
  </si>
  <si>
    <t>кол. книг</t>
  </si>
  <si>
    <t>объем книжного фонда района  на начало периода</t>
  </si>
  <si>
    <t>обновлено в отчетном периоде</t>
  </si>
  <si>
    <t>проведено мероприятий по комплектованию книжных библиотек поселений</t>
  </si>
  <si>
    <t>штатная численность учреждения на отчетный период</t>
  </si>
  <si>
    <t>количество книговыдач в отчетном периоде</t>
  </si>
  <si>
    <t>количество учреждений, оказывающие методичесике  услуги</t>
  </si>
  <si>
    <t>число учебных, консультативных и методических мероприятий, проведенных для учреждений в сфере культуры и искусства в расчете на 1 работника учреждения</t>
  </si>
  <si>
    <t>количество штатных единиц учреждения</t>
  </si>
  <si>
    <t>из них руководителей</t>
  </si>
  <si>
    <t>х</t>
  </si>
  <si>
    <t xml:space="preserve">среднемесячная заработная плата работников учреждений дополнительного образования </t>
  </si>
  <si>
    <t xml:space="preserve">среднемесячная заработная плата  педагогического персонала работников учреждений дополнительного образования </t>
  </si>
  <si>
    <t>Ежеквартально, до 20 числа месяца, следующего за отчетным.            Ежегодно до 25 января года, следующего за отчетным</t>
  </si>
  <si>
    <t>ОТЧЕТ</t>
  </si>
  <si>
    <t>об исполнении целевых показателей муниципальной программы</t>
  </si>
  <si>
    <t xml:space="preserve">наименование муниципальной  программы 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</si>
  <si>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</si>
  <si>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</si>
  <si>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</si>
  <si>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Отклон в абсол. выраж.</t>
  </si>
  <si>
    <t>Причина отклонений</t>
  </si>
  <si>
    <t>Координатор подпрограммы, основного мероприятия</t>
  </si>
  <si>
    <t>отдел культуры</t>
  </si>
  <si>
    <t>Основное мероприятие № 1. «Руководство и управление в сфере культуры и искусства»</t>
  </si>
  <si>
    <t>Основное мероприятие № 2. «Реализация дополнительных предпрофессиональных общеобразовательных программ в области искусств»</t>
  </si>
  <si>
    <t>Основное мероприятие № 3. «Организация библиотечного обслуживания населения МО Кавказский район»</t>
  </si>
  <si>
    <t>Основное мероприятие № 4. «Методическое обслуживание учреждений культуры»</t>
  </si>
  <si>
    <t>Основное мероприятие № 5. «Обеспечение организации и осуществления бухгалтерского учета»</t>
  </si>
  <si>
    <t>Основное мероприятие № 6. «Создание условий для организации досуга и культуры»</t>
  </si>
  <si>
    <r>
      <t>Для справки:</t>
    </r>
    <r>
      <rPr>
        <i/>
        <sz val="11"/>
        <color indexed="8"/>
        <rFont val="Times New Roman"/>
        <family val="1"/>
        <charset val="204"/>
      </rPr>
      <t>данные, определяющие целевой показатель</t>
    </r>
  </si>
  <si>
    <t xml:space="preserve">Начальник отдела культуры </t>
  </si>
  <si>
    <t>количество других мероприятий, отражающих качество и эфективность деятельности учреждений дополнительного образования: концерты, акции, тематичекские мероприятия, фестивали</t>
  </si>
  <si>
    <t>(1 квартал, полугодие, 9 месяцев, год)</t>
  </si>
  <si>
    <t>"Развитие культуры"</t>
  </si>
  <si>
    <t xml:space="preserve">Увеличение количества  детей, обучающихся в школах 
дополнительного образования </t>
  </si>
  <si>
    <t xml:space="preserve">Количество  учреждений культуры </t>
  </si>
  <si>
    <t xml:space="preserve">Организация и ведение бухгалтерского учета, финансово-хозяйственной деятельности организаций и учреждений муниципального образования Кавказский район </t>
  </si>
  <si>
    <t>штатная численность учреждения, оказывающего методические услуги</t>
  </si>
  <si>
    <t>Количество присужденных учащимся детских школ искусств стипендий, премий, грантов различного уровня</t>
  </si>
  <si>
    <t xml:space="preserve">                                                                         Н.Ю.Михайловская</t>
  </si>
  <si>
    <t>количество проведенных  мероприятий</t>
  </si>
  <si>
    <r>
      <t xml:space="preserve">Количество получателей услуг (пользователей библиотек МО Кавказский район, физических лиц) </t>
    </r>
    <r>
      <rPr>
        <b/>
        <sz val="11"/>
        <color indexed="8"/>
        <rFont val="Times New Roman"/>
        <family val="1"/>
        <charset val="204"/>
      </rPr>
      <t>мун зад</t>
    </r>
  </si>
  <si>
    <t>Значение целевого показателя за:</t>
  </si>
  <si>
    <t>аналогичный отчетный период прошлого года</t>
  </si>
  <si>
    <t>текущий отчетный период</t>
  </si>
  <si>
    <t>факт</t>
  </si>
  <si>
    <t>план</t>
  </si>
  <si>
    <t xml:space="preserve"> за 2018 год</t>
  </si>
  <si>
    <t>премия главы -15, премия администрации края 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</si>
</sst>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%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wrapText="1"/>
    </xf>
    <xf numFmtId="0" fontId="10" fillId="2" borderId="2" xfId="0" applyFont="1" applyFill="1" applyBorder="1" applyAlignment="1">
      <alignment horizontal="center" vertical="top"/>
    </xf>
    <xf numFmtId="3" fontId="10" fillId="2" borderId="2" xfId="0" applyNumberFormat="1" applyFont="1" applyFill="1" applyBorder="1" applyAlignment="1">
      <alignment horizontal="center" vertical="top"/>
    </xf>
    <xf numFmtId="9" fontId="10" fillId="2" borderId="2" xfId="0" applyNumberFormat="1" applyFont="1" applyFill="1" applyBorder="1" applyAlignment="1">
      <alignment horizontal="center" vertical="top"/>
    </xf>
    <xf numFmtId="0" fontId="10" fillId="2" borderId="2" xfId="1" applyNumberFormat="1" applyFont="1" applyFill="1" applyBorder="1" applyAlignment="1">
      <alignment horizontal="center" vertical="top"/>
    </xf>
    <xf numFmtId="0" fontId="10" fillId="2" borderId="2" xfId="0" applyFont="1" applyFill="1" applyBorder="1" applyAlignment="1">
      <alignment horizontal="center" vertical="top" wrapText="1"/>
    </xf>
    <xf numFmtId="165" fontId="11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left" vertical="top"/>
    </xf>
    <xf numFmtId="0" fontId="12" fillId="2" borderId="0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/>
    </xf>
    <xf numFmtId="165" fontId="10" fillId="2" borderId="2" xfId="0" applyNumberFormat="1" applyFont="1" applyFill="1" applyBorder="1" applyAlignment="1">
      <alignment horizontal="center" vertical="top"/>
    </xf>
    <xf numFmtId="0" fontId="13" fillId="2" borderId="2" xfId="0" applyFont="1" applyFill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165" fontId="9" fillId="0" borderId="2" xfId="0" applyNumberFormat="1" applyFont="1" applyBorder="1" applyAlignment="1">
      <alignment horizontal="center" vertical="top" wrapText="1"/>
    </xf>
    <xf numFmtId="165" fontId="9" fillId="0" borderId="5" xfId="0" applyNumberFormat="1" applyFont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 wrapText="1"/>
    </xf>
    <xf numFmtId="0" fontId="13" fillId="2" borderId="6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>
      <alignment horizontal="left" vertical="top" wrapText="1"/>
    </xf>
    <xf numFmtId="49" fontId="0" fillId="2" borderId="4" xfId="0" applyNumberForma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tabSelected="1" topLeftCell="D1" zoomScale="91" zoomScaleNormal="91" workbookViewId="0">
      <selection activeCell="K31" sqref="K31"/>
    </sheetView>
  </sheetViews>
  <sheetFormatPr defaultRowHeight="15" x14ac:dyDescent="0.25"/>
  <cols>
    <col min="1" max="1" width="20.7109375" style="2" customWidth="1"/>
    <col min="2" max="2" width="14.85546875" style="1" customWidth="1"/>
    <col min="3" max="3" width="15.42578125" style="1" customWidth="1"/>
    <col min="4" max="4" width="52.7109375" style="1" customWidth="1"/>
    <col min="5" max="5" width="7" style="3" customWidth="1"/>
    <col min="6" max="6" width="10" style="3" customWidth="1"/>
    <col min="7" max="7" width="9.140625" style="3" customWidth="1"/>
    <col min="8" max="8" width="8.140625" style="3" customWidth="1"/>
    <col min="9" max="9" width="6.85546875" style="3" customWidth="1"/>
    <col min="10" max="10" width="7.5703125" style="27" customWidth="1"/>
    <col min="11" max="11" width="13" style="3" customWidth="1"/>
    <col min="12" max="16384" width="9.140625" style="1"/>
  </cols>
  <sheetData>
    <row r="1" spans="1:11" ht="65.25" customHeight="1" x14ac:dyDescent="0.25">
      <c r="E1" s="7"/>
      <c r="F1" s="7"/>
      <c r="G1" s="4"/>
      <c r="H1" s="33" t="s">
        <v>48</v>
      </c>
      <c r="I1" s="33"/>
      <c r="J1" s="33"/>
      <c r="K1" s="33"/>
    </row>
    <row r="2" spans="1:11" x14ac:dyDescent="0.25">
      <c r="E2" s="6"/>
      <c r="F2" s="6"/>
      <c r="G2" s="5"/>
      <c r="H2" s="5"/>
      <c r="I2" s="5"/>
      <c r="J2" s="26"/>
      <c r="K2" s="6"/>
    </row>
    <row r="3" spans="1:11" ht="15.75" x14ac:dyDescent="0.25">
      <c r="A3" s="43" t="s">
        <v>49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15" customHeight="1" x14ac:dyDescent="0.25">
      <c r="A4" s="44" t="s">
        <v>50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1" ht="15" customHeight="1" x14ac:dyDescent="0.25">
      <c r="A5" s="46" t="s">
        <v>69</v>
      </c>
      <c r="B5" s="44"/>
      <c r="C5" s="44"/>
      <c r="D5" s="44"/>
      <c r="E5" s="44"/>
      <c r="F5" s="44"/>
      <c r="G5" s="44"/>
      <c r="H5" s="44"/>
      <c r="I5" s="44"/>
      <c r="J5" s="44"/>
      <c r="K5" s="44"/>
    </row>
    <row r="6" spans="1:11" ht="15" customHeight="1" x14ac:dyDescent="0.25">
      <c r="A6" s="45" t="s">
        <v>51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15" customHeight="1" x14ac:dyDescent="0.25">
      <c r="A7" s="45" t="s">
        <v>83</v>
      </c>
      <c r="B7" s="45"/>
      <c r="C7" s="45"/>
      <c r="D7" s="45"/>
      <c r="E7" s="45"/>
      <c r="F7" s="45"/>
      <c r="G7" s="45"/>
      <c r="H7" s="45"/>
      <c r="I7" s="45"/>
      <c r="J7" s="45"/>
      <c r="K7" s="45"/>
    </row>
    <row r="8" spans="1:11" ht="15" customHeight="1" x14ac:dyDescent="0.25">
      <c r="A8" s="45" t="s">
        <v>68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10" spans="1:11" ht="29.25" customHeight="1" x14ac:dyDescent="0.2">
      <c r="A10" s="60" t="s">
        <v>52</v>
      </c>
      <c r="B10" s="64" t="s">
        <v>57</v>
      </c>
      <c r="C10" s="34" t="s">
        <v>53</v>
      </c>
      <c r="D10" s="35"/>
      <c r="E10" s="36" t="s">
        <v>54</v>
      </c>
      <c r="F10" s="38" t="s">
        <v>78</v>
      </c>
      <c r="G10" s="38"/>
      <c r="H10" s="38"/>
      <c r="I10" s="47" t="s">
        <v>55</v>
      </c>
      <c r="J10" s="49" t="s">
        <v>0</v>
      </c>
      <c r="K10" s="47" t="s">
        <v>56</v>
      </c>
    </row>
    <row r="11" spans="1:11" ht="86.25" customHeight="1" x14ac:dyDescent="0.2">
      <c r="A11" s="61"/>
      <c r="B11" s="65"/>
      <c r="C11" s="42"/>
      <c r="D11" s="40" t="s">
        <v>65</v>
      </c>
      <c r="E11" s="37"/>
      <c r="F11" s="20" t="s">
        <v>79</v>
      </c>
      <c r="G11" s="39" t="s">
        <v>80</v>
      </c>
      <c r="H11" s="39"/>
      <c r="I11" s="48"/>
      <c r="J11" s="50"/>
      <c r="K11" s="48"/>
    </row>
    <row r="12" spans="1:11" x14ac:dyDescent="0.2">
      <c r="A12" s="61"/>
      <c r="B12" s="65"/>
      <c r="C12" s="42"/>
      <c r="D12" s="41"/>
      <c r="E12" s="37"/>
      <c r="F12" s="20" t="s">
        <v>81</v>
      </c>
      <c r="G12" s="20" t="s">
        <v>82</v>
      </c>
      <c r="H12" s="20" t="s">
        <v>81</v>
      </c>
      <c r="I12" s="48"/>
      <c r="J12" s="50"/>
      <c r="K12" s="48"/>
    </row>
    <row r="13" spans="1:11" ht="46.5" customHeight="1" x14ac:dyDescent="0.25">
      <c r="A13" s="56" t="s">
        <v>59</v>
      </c>
      <c r="B13" s="58" t="s">
        <v>58</v>
      </c>
      <c r="C13" s="53" t="s">
        <v>8</v>
      </c>
      <c r="D13" s="53"/>
      <c r="E13" s="8" t="s">
        <v>2</v>
      </c>
      <c r="F13" s="21">
        <v>75</v>
      </c>
      <c r="G13" s="21">
        <v>75</v>
      </c>
      <c r="H13" s="21">
        <v>76</v>
      </c>
      <c r="I13" s="21">
        <f>H13-G13</f>
        <v>1</v>
      </c>
      <c r="J13" s="31">
        <f>H13/G13</f>
        <v>1.0133333333333334</v>
      </c>
      <c r="K13" s="21"/>
    </row>
    <row r="14" spans="1:11" ht="62.25" customHeight="1" x14ac:dyDescent="0.25">
      <c r="A14" s="62"/>
      <c r="B14" s="63"/>
      <c r="C14" s="18"/>
      <c r="D14" s="9" t="s">
        <v>22</v>
      </c>
      <c r="E14" s="8" t="s">
        <v>6</v>
      </c>
      <c r="F14" s="21">
        <v>4</v>
      </c>
      <c r="G14" s="21" t="s">
        <v>45</v>
      </c>
      <c r="H14" s="21">
        <v>4</v>
      </c>
      <c r="I14" s="21" t="s">
        <v>45</v>
      </c>
      <c r="J14" s="31" t="s">
        <v>45</v>
      </c>
      <c r="K14" s="21" t="s">
        <v>45</v>
      </c>
    </row>
    <row r="15" spans="1:11" ht="17.25" customHeight="1" x14ac:dyDescent="0.25">
      <c r="A15" s="57"/>
      <c r="B15" s="59"/>
      <c r="C15" s="18"/>
      <c r="D15" s="9" t="s">
        <v>23</v>
      </c>
      <c r="E15" s="8" t="s">
        <v>4</v>
      </c>
      <c r="F15" s="21">
        <v>246</v>
      </c>
      <c r="G15" s="21" t="s">
        <v>45</v>
      </c>
      <c r="H15" s="21">
        <v>260</v>
      </c>
      <c r="I15" s="21" t="s">
        <v>45</v>
      </c>
      <c r="J15" s="31" t="s">
        <v>45</v>
      </c>
      <c r="K15" s="21" t="s">
        <v>45</v>
      </c>
    </row>
    <row r="16" spans="1:11" ht="47.25" customHeight="1" x14ac:dyDescent="0.25">
      <c r="A16" s="64" t="s">
        <v>60</v>
      </c>
      <c r="B16" s="67" t="s">
        <v>58</v>
      </c>
      <c r="C16" s="53" t="s">
        <v>9</v>
      </c>
      <c r="D16" s="53"/>
      <c r="E16" s="8" t="s">
        <v>2</v>
      </c>
      <c r="F16" s="21">
        <v>14</v>
      </c>
      <c r="G16" s="21">
        <v>14</v>
      </c>
      <c r="H16" s="21">
        <v>14.1</v>
      </c>
      <c r="I16" s="21">
        <f>H16-G16</f>
        <v>9.9999999999999645E-2</v>
      </c>
      <c r="J16" s="31">
        <f>H16/G16</f>
        <v>1.0071428571428571</v>
      </c>
      <c r="K16" s="21"/>
    </row>
    <row r="17" spans="1:16" x14ac:dyDescent="0.25">
      <c r="A17" s="65"/>
      <c r="B17" s="68"/>
      <c r="C17" s="15"/>
      <c r="D17" s="9" t="s">
        <v>10</v>
      </c>
      <c r="E17" s="8" t="s">
        <v>1</v>
      </c>
      <c r="F17" s="22">
        <v>11500</v>
      </c>
      <c r="G17" s="21" t="s">
        <v>45</v>
      </c>
      <c r="H17" s="22">
        <v>11380</v>
      </c>
      <c r="I17" s="21" t="s">
        <v>45</v>
      </c>
      <c r="J17" s="31" t="s">
        <v>45</v>
      </c>
      <c r="K17" s="21" t="s">
        <v>45</v>
      </c>
    </row>
    <row r="18" spans="1:16" ht="60" x14ac:dyDescent="0.25">
      <c r="A18" s="65"/>
      <c r="B18" s="68"/>
      <c r="C18" s="15"/>
      <c r="D18" s="9" t="s">
        <v>24</v>
      </c>
      <c r="E18" s="8" t="s">
        <v>4</v>
      </c>
      <c r="F18" s="21">
        <v>1610</v>
      </c>
      <c r="G18" s="21" t="s">
        <v>45</v>
      </c>
      <c r="H18" s="21">
        <v>1609</v>
      </c>
      <c r="I18" s="21" t="s">
        <v>45</v>
      </c>
      <c r="J18" s="31" t="s">
        <v>45</v>
      </c>
      <c r="K18" s="21" t="s">
        <v>45</v>
      </c>
    </row>
    <row r="19" spans="1:16" x14ac:dyDescent="0.25">
      <c r="A19" s="65"/>
      <c r="B19" s="68"/>
      <c r="C19" s="15"/>
      <c r="D19" s="9" t="s">
        <v>25</v>
      </c>
      <c r="E19" s="8" t="s">
        <v>4</v>
      </c>
      <c r="F19" s="21">
        <v>1017</v>
      </c>
      <c r="G19" s="21" t="s">
        <v>45</v>
      </c>
      <c r="H19" s="21">
        <v>987</v>
      </c>
      <c r="I19" s="21" t="s">
        <v>45</v>
      </c>
      <c r="J19" s="31" t="s">
        <v>45</v>
      </c>
      <c r="K19" s="21" t="s">
        <v>45</v>
      </c>
    </row>
    <row r="20" spans="1:16" x14ac:dyDescent="0.25">
      <c r="A20" s="65"/>
      <c r="B20" s="68"/>
      <c r="C20" s="15"/>
      <c r="D20" s="9" t="s">
        <v>26</v>
      </c>
      <c r="E20" s="8" t="s">
        <v>4</v>
      </c>
      <c r="F20" s="21">
        <v>593</v>
      </c>
      <c r="G20" s="21" t="s">
        <v>45</v>
      </c>
      <c r="H20" s="21">
        <v>622</v>
      </c>
      <c r="I20" s="21" t="s">
        <v>45</v>
      </c>
      <c r="J20" s="31" t="s">
        <v>45</v>
      </c>
      <c r="K20" s="21" t="s">
        <v>45</v>
      </c>
    </row>
    <row r="21" spans="1:16" x14ac:dyDescent="0.25">
      <c r="A21" s="65"/>
      <c r="B21" s="68"/>
      <c r="C21" s="15"/>
      <c r="D21" s="9" t="s">
        <v>27</v>
      </c>
      <c r="E21" s="8" t="s">
        <v>4</v>
      </c>
      <c r="F21" s="21">
        <v>0</v>
      </c>
      <c r="G21" s="21" t="s">
        <v>45</v>
      </c>
      <c r="H21" s="21">
        <v>0</v>
      </c>
      <c r="I21" s="21" t="s">
        <v>45</v>
      </c>
      <c r="J21" s="31" t="s">
        <v>45</v>
      </c>
      <c r="K21" s="21" t="s">
        <v>45</v>
      </c>
    </row>
    <row r="22" spans="1:16" ht="35.25" customHeight="1" x14ac:dyDescent="0.25">
      <c r="A22" s="65"/>
      <c r="B22" s="68"/>
      <c r="C22" s="53" t="s">
        <v>70</v>
      </c>
      <c r="D22" s="53"/>
      <c r="E22" s="8" t="s">
        <v>4</v>
      </c>
      <c r="F22" s="21">
        <v>1610</v>
      </c>
      <c r="G22" s="21">
        <v>1590</v>
      </c>
      <c r="H22" s="21">
        <v>1609</v>
      </c>
      <c r="I22" s="21">
        <f>H22-G22</f>
        <v>19</v>
      </c>
      <c r="J22" s="31">
        <f>H22/G22</f>
        <v>1.0119496855345913</v>
      </c>
      <c r="K22" s="32"/>
      <c r="L22" s="29"/>
      <c r="M22" s="11"/>
      <c r="N22" s="11"/>
      <c r="O22" s="11"/>
      <c r="P22" s="11"/>
    </row>
    <row r="23" spans="1:16" ht="45" x14ac:dyDescent="0.25">
      <c r="A23" s="65"/>
      <c r="B23" s="68"/>
      <c r="C23" s="15"/>
      <c r="D23" s="9" t="s">
        <v>11</v>
      </c>
      <c r="E23" s="8" t="s">
        <v>4</v>
      </c>
      <c r="F23" s="21">
        <v>1559</v>
      </c>
      <c r="G23" s="21" t="s">
        <v>45</v>
      </c>
      <c r="H23" s="30">
        <v>1610</v>
      </c>
      <c r="I23" s="21" t="s">
        <v>45</v>
      </c>
      <c r="J23" s="31" t="s">
        <v>45</v>
      </c>
      <c r="K23" s="21" t="s">
        <v>45</v>
      </c>
      <c r="L23" s="28"/>
    </row>
    <row r="24" spans="1:16" ht="45" x14ac:dyDescent="0.25">
      <c r="A24" s="65"/>
      <c r="B24" s="68"/>
      <c r="C24" s="15"/>
      <c r="D24" s="9" t="s">
        <v>12</v>
      </c>
      <c r="E24" s="8" t="s">
        <v>4</v>
      </c>
      <c r="F24" s="21">
        <v>1610</v>
      </c>
      <c r="G24" s="21" t="s">
        <v>45</v>
      </c>
      <c r="H24" s="21">
        <v>1609</v>
      </c>
      <c r="I24" s="21" t="s">
        <v>45</v>
      </c>
      <c r="J24" s="31" t="s">
        <v>45</v>
      </c>
      <c r="K24" s="21" t="s">
        <v>45</v>
      </c>
    </row>
    <row r="25" spans="1:16" ht="21" customHeight="1" x14ac:dyDescent="0.25">
      <c r="A25" s="65"/>
      <c r="B25" s="68"/>
      <c r="C25" s="15"/>
      <c r="D25" s="9" t="s">
        <v>13</v>
      </c>
      <c r="E25" s="8" t="s">
        <v>4</v>
      </c>
      <c r="F25" s="21">
        <v>51</v>
      </c>
      <c r="G25" s="21" t="s">
        <v>45</v>
      </c>
      <c r="H25" s="21">
        <v>-1</v>
      </c>
      <c r="I25" s="21" t="s">
        <v>45</v>
      </c>
      <c r="J25" s="31" t="s">
        <v>45</v>
      </c>
      <c r="K25" s="21" t="s">
        <v>45</v>
      </c>
    </row>
    <row r="26" spans="1:16" ht="30" x14ac:dyDescent="0.25">
      <c r="A26" s="65"/>
      <c r="B26" s="68"/>
      <c r="C26" s="15"/>
      <c r="D26" s="9" t="s">
        <v>14</v>
      </c>
      <c r="E26" s="8" t="s">
        <v>2</v>
      </c>
      <c r="F26" s="23">
        <v>0.03</v>
      </c>
      <c r="G26" s="21" t="s">
        <v>45</v>
      </c>
      <c r="H26" s="24"/>
      <c r="I26" s="21" t="s">
        <v>45</v>
      </c>
      <c r="J26" s="31" t="s">
        <v>45</v>
      </c>
      <c r="K26" s="21" t="s">
        <v>45</v>
      </c>
    </row>
    <row r="27" spans="1:16" ht="30" x14ac:dyDescent="0.25">
      <c r="A27" s="65"/>
      <c r="B27" s="68"/>
      <c r="C27" s="15"/>
      <c r="D27" s="9" t="s">
        <v>28</v>
      </c>
      <c r="E27" s="8" t="s">
        <v>4</v>
      </c>
      <c r="F27" s="21">
        <v>710</v>
      </c>
      <c r="G27" s="21" t="s">
        <v>45</v>
      </c>
      <c r="H27" s="21">
        <v>886</v>
      </c>
      <c r="I27" s="21" t="s">
        <v>45</v>
      </c>
      <c r="J27" s="31" t="s">
        <v>45</v>
      </c>
      <c r="K27" s="21" t="s">
        <v>45</v>
      </c>
    </row>
    <row r="28" spans="1:16" ht="33.75" customHeight="1" x14ac:dyDescent="0.25">
      <c r="A28" s="65"/>
      <c r="B28" s="68"/>
      <c r="C28" s="15"/>
      <c r="D28" s="9" t="s">
        <v>29</v>
      </c>
      <c r="E28" s="8" t="s">
        <v>4</v>
      </c>
      <c r="F28" s="21">
        <v>321</v>
      </c>
      <c r="G28" s="21" t="s">
        <v>45</v>
      </c>
      <c r="H28" s="21">
        <v>666</v>
      </c>
      <c r="I28" s="21" t="s">
        <v>45</v>
      </c>
      <c r="J28" s="31" t="s">
        <v>45</v>
      </c>
      <c r="K28" s="21" t="s">
        <v>45</v>
      </c>
    </row>
    <row r="29" spans="1:16" ht="33.75" customHeight="1" x14ac:dyDescent="0.25">
      <c r="A29" s="65"/>
      <c r="B29" s="68"/>
      <c r="C29" s="15"/>
      <c r="D29" s="9" t="s">
        <v>30</v>
      </c>
      <c r="E29" s="8" t="s">
        <v>3</v>
      </c>
      <c r="F29" s="21">
        <v>72</v>
      </c>
      <c r="G29" s="21" t="s">
        <v>45</v>
      </c>
      <c r="H29" s="21">
        <v>74</v>
      </c>
      <c r="I29" s="21" t="s">
        <v>45</v>
      </c>
      <c r="J29" s="31" t="s">
        <v>45</v>
      </c>
      <c r="K29" s="21" t="s">
        <v>45</v>
      </c>
    </row>
    <row r="30" spans="1:16" ht="62.25" customHeight="1" x14ac:dyDescent="0.25">
      <c r="A30" s="65"/>
      <c r="B30" s="68"/>
      <c r="C30" s="15"/>
      <c r="D30" s="9" t="s">
        <v>67</v>
      </c>
      <c r="E30" s="8" t="s">
        <v>3</v>
      </c>
      <c r="F30" s="21">
        <v>516</v>
      </c>
      <c r="G30" s="21" t="s">
        <v>45</v>
      </c>
      <c r="H30" s="21">
        <v>578</v>
      </c>
      <c r="I30" s="21" t="s">
        <v>45</v>
      </c>
      <c r="J30" s="31" t="s">
        <v>45</v>
      </c>
      <c r="K30" s="21" t="s">
        <v>45</v>
      </c>
    </row>
    <row r="31" spans="1:16" ht="48.75" customHeight="1" x14ac:dyDescent="0.25">
      <c r="A31" s="65"/>
      <c r="B31" s="68"/>
      <c r="C31" s="54" t="s">
        <v>74</v>
      </c>
      <c r="D31" s="55"/>
      <c r="E31" s="8" t="s">
        <v>1</v>
      </c>
      <c r="F31" s="21">
        <v>14</v>
      </c>
      <c r="G31" s="21">
        <v>15</v>
      </c>
      <c r="H31" s="21">
        <v>17</v>
      </c>
      <c r="I31" s="21">
        <f>H31-G31</f>
        <v>2</v>
      </c>
      <c r="J31" s="31">
        <f>H31/G31</f>
        <v>1.1333333333333333</v>
      </c>
      <c r="K31" s="32" t="s">
        <v>84</v>
      </c>
    </row>
    <row r="32" spans="1:16" ht="33" customHeight="1" x14ac:dyDescent="0.25">
      <c r="A32" s="65"/>
      <c r="B32" s="68"/>
      <c r="C32" s="12"/>
      <c r="D32" s="9" t="s">
        <v>31</v>
      </c>
      <c r="E32" s="8" t="s">
        <v>6</v>
      </c>
      <c r="F32" s="21">
        <v>286.89</v>
      </c>
      <c r="G32" s="21" t="s">
        <v>45</v>
      </c>
      <c r="H32" s="21">
        <v>286.89</v>
      </c>
      <c r="I32" s="21" t="s">
        <v>45</v>
      </c>
      <c r="J32" s="31" t="s">
        <v>45</v>
      </c>
      <c r="K32" s="21" t="s">
        <v>45</v>
      </c>
    </row>
    <row r="33" spans="1:11" ht="21" customHeight="1" x14ac:dyDescent="0.25">
      <c r="A33" s="65"/>
      <c r="B33" s="68"/>
      <c r="C33" s="12"/>
      <c r="D33" s="9" t="s">
        <v>32</v>
      </c>
      <c r="E33" s="8" t="s">
        <v>6</v>
      </c>
      <c r="F33" s="21">
        <v>240.89</v>
      </c>
      <c r="G33" s="21" t="s">
        <v>45</v>
      </c>
      <c r="H33" s="21">
        <v>240.89</v>
      </c>
      <c r="I33" s="21" t="s">
        <v>45</v>
      </c>
      <c r="J33" s="31" t="s">
        <v>45</v>
      </c>
      <c r="K33" s="21" t="s">
        <v>45</v>
      </c>
    </row>
    <row r="34" spans="1:11" ht="46.5" customHeight="1" x14ac:dyDescent="0.25">
      <c r="A34" s="65"/>
      <c r="B34" s="68"/>
      <c r="C34" s="53" t="s">
        <v>15</v>
      </c>
      <c r="D34" s="53"/>
      <c r="E34" s="8" t="s">
        <v>4</v>
      </c>
      <c r="F34" s="21">
        <v>87.6</v>
      </c>
      <c r="G34" s="21">
        <v>87</v>
      </c>
      <c r="H34" s="21">
        <v>90</v>
      </c>
      <c r="I34" s="21">
        <f>H34-G34</f>
        <v>3</v>
      </c>
      <c r="J34" s="31">
        <f>H34/G34</f>
        <v>1.0344827586206897</v>
      </c>
      <c r="K34" s="21"/>
    </row>
    <row r="35" spans="1:11" ht="29.25" customHeight="1" x14ac:dyDescent="0.25">
      <c r="A35" s="65"/>
      <c r="B35" s="68"/>
      <c r="C35" s="15"/>
      <c r="D35" s="9" t="s">
        <v>46</v>
      </c>
      <c r="E35" s="8" t="s">
        <v>7</v>
      </c>
      <c r="F35" s="21">
        <v>25209</v>
      </c>
      <c r="G35" s="21" t="s">
        <v>45</v>
      </c>
      <c r="H35" s="21">
        <v>26594</v>
      </c>
      <c r="I35" s="21" t="s">
        <v>45</v>
      </c>
      <c r="J35" s="31" t="s">
        <v>45</v>
      </c>
      <c r="K35" s="21" t="s">
        <v>45</v>
      </c>
    </row>
    <row r="36" spans="1:11" ht="42.75" customHeight="1" x14ac:dyDescent="0.25">
      <c r="A36" s="65"/>
      <c r="B36" s="68"/>
      <c r="C36" s="15"/>
      <c r="D36" s="9" t="s">
        <v>47</v>
      </c>
      <c r="E36" s="8" t="s">
        <v>7</v>
      </c>
      <c r="F36" s="21">
        <v>27269</v>
      </c>
      <c r="G36" s="21" t="s">
        <v>45</v>
      </c>
      <c r="H36" s="21">
        <v>29804</v>
      </c>
      <c r="I36" s="21" t="s">
        <v>45</v>
      </c>
      <c r="J36" s="31" t="s">
        <v>45</v>
      </c>
      <c r="K36" s="21" t="s">
        <v>45</v>
      </c>
    </row>
    <row r="37" spans="1:11" ht="62.25" customHeight="1" x14ac:dyDescent="0.25">
      <c r="A37" s="65"/>
      <c r="B37" s="68"/>
      <c r="C37" s="15"/>
      <c r="D37" s="9" t="s">
        <v>33</v>
      </c>
      <c r="E37" s="8" t="s">
        <v>2</v>
      </c>
      <c r="F37" s="21">
        <v>95</v>
      </c>
      <c r="G37" s="21" t="s">
        <v>45</v>
      </c>
      <c r="H37" s="21">
        <v>100</v>
      </c>
      <c r="I37" s="21" t="s">
        <v>45</v>
      </c>
      <c r="J37" s="31" t="s">
        <v>45</v>
      </c>
      <c r="K37" s="21" t="s">
        <v>45</v>
      </c>
    </row>
    <row r="38" spans="1:11" ht="50.25" customHeight="1" x14ac:dyDescent="0.25">
      <c r="A38" s="65"/>
      <c r="B38" s="68"/>
      <c r="C38" s="15"/>
      <c r="D38" s="9" t="s">
        <v>34</v>
      </c>
      <c r="E38" s="8" t="s">
        <v>2</v>
      </c>
      <c r="F38" s="21">
        <v>95</v>
      </c>
      <c r="G38" s="21" t="s">
        <v>45</v>
      </c>
      <c r="H38" s="21">
        <v>100</v>
      </c>
      <c r="I38" s="21" t="s">
        <v>45</v>
      </c>
      <c r="J38" s="31" t="s">
        <v>45</v>
      </c>
      <c r="K38" s="21" t="s">
        <v>45</v>
      </c>
    </row>
    <row r="39" spans="1:11" ht="75" customHeight="1" x14ac:dyDescent="0.25">
      <c r="A39" s="66"/>
      <c r="B39" s="69"/>
      <c r="C39" s="13"/>
      <c r="D39" s="10" t="s">
        <v>16</v>
      </c>
      <c r="E39" s="8" t="s">
        <v>4</v>
      </c>
      <c r="F39" s="21">
        <v>42</v>
      </c>
      <c r="G39" s="21" t="s">
        <v>45</v>
      </c>
      <c r="H39" s="21">
        <v>48</v>
      </c>
      <c r="I39" s="21" t="s">
        <v>45</v>
      </c>
      <c r="J39" s="31" t="s">
        <v>45</v>
      </c>
      <c r="K39" s="21" t="s">
        <v>45</v>
      </c>
    </row>
    <row r="40" spans="1:11" x14ac:dyDescent="0.25">
      <c r="A40" s="56" t="s">
        <v>61</v>
      </c>
      <c r="B40" s="58" t="s">
        <v>58</v>
      </c>
      <c r="C40" s="53" t="s">
        <v>17</v>
      </c>
      <c r="D40" s="53"/>
      <c r="E40" s="8" t="s">
        <v>1</v>
      </c>
      <c r="F40" s="21">
        <v>440</v>
      </c>
      <c r="G40" s="21">
        <v>445</v>
      </c>
      <c r="H40" s="21">
        <v>446</v>
      </c>
      <c r="I40" s="21">
        <f>H40-G40</f>
        <v>1</v>
      </c>
      <c r="J40" s="31">
        <f>H40/G40</f>
        <v>1.002247191011236</v>
      </c>
      <c r="K40" s="51"/>
    </row>
    <row r="41" spans="1:11" ht="30" x14ac:dyDescent="0.25">
      <c r="A41" s="62"/>
      <c r="B41" s="63"/>
      <c r="C41" s="19"/>
      <c r="D41" s="9" t="s">
        <v>18</v>
      </c>
      <c r="E41" s="8" t="s">
        <v>4</v>
      </c>
      <c r="F41" s="21">
        <v>53630</v>
      </c>
      <c r="G41" s="21" t="s">
        <v>45</v>
      </c>
      <c r="H41" s="21">
        <v>53794</v>
      </c>
      <c r="I41" s="21" t="s">
        <v>45</v>
      </c>
      <c r="J41" s="31" t="s">
        <v>45</v>
      </c>
      <c r="K41" s="52"/>
    </row>
    <row r="42" spans="1:11" ht="30" x14ac:dyDescent="0.25">
      <c r="A42" s="62"/>
      <c r="B42" s="63"/>
      <c r="C42" s="19"/>
      <c r="D42" s="9" t="s">
        <v>39</v>
      </c>
      <c r="E42" s="8" t="s">
        <v>6</v>
      </c>
      <c r="F42" s="21">
        <v>10</v>
      </c>
      <c r="G42" s="21" t="s">
        <v>45</v>
      </c>
      <c r="H42" s="21">
        <v>9</v>
      </c>
      <c r="I42" s="21" t="s">
        <v>45</v>
      </c>
      <c r="J42" s="31" t="s">
        <v>45</v>
      </c>
      <c r="K42" s="21" t="s">
        <v>45</v>
      </c>
    </row>
    <row r="43" spans="1:11" x14ac:dyDescent="0.25">
      <c r="A43" s="62"/>
      <c r="B43" s="63"/>
      <c r="C43" s="19"/>
      <c r="D43" s="9" t="s">
        <v>40</v>
      </c>
      <c r="E43" s="8" t="s">
        <v>6</v>
      </c>
      <c r="F43" s="21">
        <v>1138711</v>
      </c>
      <c r="G43" s="21" t="s">
        <v>45</v>
      </c>
      <c r="H43" s="21">
        <v>1136211</v>
      </c>
      <c r="I43" s="21" t="s">
        <v>45</v>
      </c>
      <c r="J43" s="31" t="s">
        <v>45</v>
      </c>
      <c r="K43" s="21" t="s">
        <v>45</v>
      </c>
    </row>
    <row r="44" spans="1:11" ht="90" x14ac:dyDescent="0.25">
      <c r="A44" s="62"/>
      <c r="B44" s="63"/>
      <c r="C44" s="19"/>
      <c r="D44" s="9" t="s">
        <v>16</v>
      </c>
      <c r="E44" s="8" t="s">
        <v>1</v>
      </c>
      <c r="F44" s="21">
        <v>5</v>
      </c>
      <c r="G44" s="21" t="s">
        <v>45</v>
      </c>
      <c r="H44" s="21">
        <v>5</v>
      </c>
      <c r="I44" s="21" t="s">
        <v>45</v>
      </c>
      <c r="J44" s="31" t="s">
        <v>45</v>
      </c>
      <c r="K44" s="21" t="s">
        <v>45</v>
      </c>
    </row>
    <row r="45" spans="1:11" ht="31.5" customHeight="1" x14ac:dyDescent="0.25">
      <c r="A45" s="62"/>
      <c r="B45" s="63"/>
      <c r="C45" s="54" t="s">
        <v>15</v>
      </c>
      <c r="D45" s="55"/>
      <c r="E45" s="8" t="s">
        <v>1</v>
      </c>
      <c r="F45" s="21">
        <v>9</v>
      </c>
      <c r="G45" s="21">
        <v>9</v>
      </c>
      <c r="H45" s="21">
        <v>9</v>
      </c>
      <c r="I45" s="21">
        <f>H45-G45</f>
        <v>0</v>
      </c>
      <c r="J45" s="31">
        <f t="shared" ref="J45:J47" si="0">H45/G45</f>
        <v>1</v>
      </c>
      <c r="K45" s="21"/>
    </row>
    <row r="46" spans="1:11" x14ac:dyDescent="0.25">
      <c r="A46" s="62"/>
      <c r="B46" s="63"/>
      <c r="C46" s="53" t="s">
        <v>19</v>
      </c>
      <c r="D46" s="53"/>
      <c r="E46" s="8" t="s">
        <v>3</v>
      </c>
      <c r="F46" s="21">
        <v>0.2</v>
      </c>
      <c r="G46" s="21">
        <v>0.2</v>
      </c>
      <c r="H46" s="21">
        <v>0.2</v>
      </c>
      <c r="I46" s="21">
        <f>H46-G46</f>
        <v>0</v>
      </c>
      <c r="J46" s="31">
        <f t="shared" si="0"/>
        <v>1</v>
      </c>
      <c r="K46" s="32"/>
    </row>
    <row r="47" spans="1:11" x14ac:dyDescent="0.25">
      <c r="A47" s="62"/>
      <c r="B47" s="63"/>
      <c r="C47" s="53" t="s">
        <v>77</v>
      </c>
      <c r="D47" s="53"/>
      <c r="E47" s="8" t="s">
        <v>1</v>
      </c>
      <c r="F47" s="21">
        <v>53630</v>
      </c>
      <c r="G47" s="21">
        <v>53150</v>
      </c>
      <c r="H47" s="21">
        <v>53794</v>
      </c>
      <c r="I47" s="21">
        <f>H47-G47</f>
        <v>644</v>
      </c>
      <c r="J47" s="31">
        <f t="shared" si="0"/>
        <v>1.0121166509877704</v>
      </c>
      <c r="K47" s="51"/>
    </row>
    <row r="48" spans="1:11" ht="30" x14ac:dyDescent="0.25">
      <c r="A48" s="62"/>
      <c r="B48" s="63"/>
      <c r="C48" s="19"/>
      <c r="D48" s="9" t="s">
        <v>36</v>
      </c>
      <c r="E48" s="8" t="s">
        <v>35</v>
      </c>
      <c r="F48" s="21">
        <v>734000</v>
      </c>
      <c r="G48" s="21" t="s">
        <v>45</v>
      </c>
      <c r="H48" s="21">
        <v>732148</v>
      </c>
      <c r="I48" s="21" t="s">
        <v>45</v>
      </c>
      <c r="J48" s="31" t="s">
        <v>45</v>
      </c>
      <c r="K48" s="52"/>
    </row>
    <row r="49" spans="1:13" ht="30" x14ac:dyDescent="0.25">
      <c r="A49" s="62"/>
      <c r="B49" s="63"/>
      <c r="C49" s="19"/>
      <c r="D49" s="9" t="s">
        <v>37</v>
      </c>
      <c r="E49" s="8" t="s">
        <v>35</v>
      </c>
      <c r="F49" s="21">
        <v>18337</v>
      </c>
      <c r="G49" s="21" t="s">
        <v>45</v>
      </c>
      <c r="H49" s="21">
        <v>9869</v>
      </c>
      <c r="I49" s="21" t="s">
        <v>45</v>
      </c>
      <c r="J49" s="31" t="s">
        <v>45</v>
      </c>
      <c r="K49" s="21" t="s">
        <v>45</v>
      </c>
    </row>
    <row r="50" spans="1:13" ht="30" x14ac:dyDescent="0.25">
      <c r="A50" s="57"/>
      <c r="B50" s="59"/>
      <c r="C50" s="19"/>
      <c r="D50" s="9" t="s">
        <v>38</v>
      </c>
      <c r="E50" s="8" t="s">
        <v>6</v>
      </c>
      <c r="F50" s="21">
        <v>10</v>
      </c>
      <c r="G50" s="21" t="s">
        <v>45</v>
      </c>
      <c r="H50" s="21">
        <v>5</v>
      </c>
      <c r="I50" s="21" t="s">
        <v>45</v>
      </c>
      <c r="J50" s="31" t="s">
        <v>45</v>
      </c>
      <c r="K50" s="21" t="s">
        <v>45</v>
      </c>
    </row>
    <row r="51" spans="1:13" ht="28.5" customHeight="1" x14ac:dyDescent="0.25">
      <c r="A51" s="56" t="s">
        <v>62</v>
      </c>
      <c r="B51" s="58" t="s">
        <v>58</v>
      </c>
      <c r="C51" s="73" t="s">
        <v>76</v>
      </c>
      <c r="D51" s="73"/>
      <c r="E51" s="17" t="s">
        <v>3</v>
      </c>
      <c r="F51" s="21">
        <v>97</v>
      </c>
      <c r="G51" s="21">
        <v>92</v>
      </c>
      <c r="H51" s="21">
        <v>98</v>
      </c>
      <c r="I51" s="21">
        <f>H51-G51</f>
        <v>6</v>
      </c>
      <c r="J51" s="31">
        <f>H51/G51</f>
        <v>1.0652173913043479</v>
      </c>
      <c r="K51" s="21"/>
    </row>
    <row r="52" spans="1:13" ht="28.5" customHeight="1" x14ac:dyDescent="0.25">
      <c r="A52" s="62"/>
      <c r="B52" s="63"/>
      <c r="C52" s="18"/>
      <c r="D52" s="9" t="s">
        <v>41</v>
      </c>
      <c r="E52" s="8" t="s">
        <v>3</v>
      </c>
      <c r="F52" s="21">
        <v>1</v>
      </c>
      <c r="G52" s="21" t="s">
        <v>45</v>
      </c>
      <c r="H52" s="21">
        <v>1</v>
      </c>
      <c r="I52" s="21" t="s">
        <v>45</v>
      </c>
      <c r="J52" s="31" t="s">
        <v>45</v>
      </c>
      <c r="K52" s="21" t="s">
        <v>45</v>
      </c>
    </row>
    <row r="53" spans="1:13" ht="28.5" customHeight="1" x14ac:dyDescent="0.25">
      <c r="A53" s="62"/>
      <c r="B53" s="63"/>
      <c r="C53" s="18"/>
      <c r="D53" s="9" t="s">
        <v>73</v>
      </c>
      <c r="E53" s="8" t="s">
        <v>3</v>
      </c>
      <c r="F53" s="21">
        <v>9</v>
      </c>
      <c r="G53" s="21" t="s">
        <v>45</v>
      </c>
      <c r="H53" s="21">
        <v>9</v>
      </c>
      <c r="I53" s="21" t="s">
        <v>45</v>
      </c>
      <c r="J53" s="31" t="s">
        <v>45</v>
      </c>
      <c r="K53" s="21" t="s">
        <v>45</v>
      </c>
    </row>
    <row r="54" spans="1:13" ht="58.5" customHeight="1" x14ac:dyDescent="0.25">
      <c r="A54" s="62"/>
      <c r="B54" s="63"/>
      <c r="C54" s="18"/>
      <c r="D54" s="10" t="s">
        <v>42</v>
      </c>
      <c r="E54" s="14" t="s">
        <v>3</v>
      </c>
      <c r="F54" s="21">
        <v>9</v>
      </c>
      <c r="G54" s="21" t="s">
        <v>45</v>
      </c>
      <c r="H54" s="21">
        <v>10.8</v>
      </c>
      <c r="I54" s="21" t="s">
        <v>45</v>
      </c>
      <c r="J54" s="31" t="s">
        <v>45</v>
      </c>
      <c r="K54" s="21" t="s">
        <v>45</v>
      </c>
    </row>
    <row r="55" spans="1:13" ht="46.5" customHeight="1" x14ac:dyDescent="0.25">
      <c r="A55" s="62"/>
      <c r="B55" s="63"/>
      <c r="C55" s="74" t="s">
        <v>15</v>
      </c>
      <c r="D55" s="75"/>
      <c r="E55" s="14" t="s">
        <v>1</v>
      </c>
      <c r="F55" s="21">
        <v>8</v>
      </c>
      <c r="G55" s="21">
        <v>9</v>
      </c>
      <c r="H55" s="25">
        <v>9</v>
      </c>
      <c r="I55" s="21">
        <f>H55-G55</f>
        <v>0</v>
      </c>
      <c r="J55" s="31">
        <f>H55/G55</f>
        <v>1</v>
      </c>
      <c r="K55" s="32" t="s">
        <v>45</v>
      </c>
      <c r="L55" s="2"/>
      <c r="M55" s="2"/>
    </row>
    <row r="56" spans="1:13" ht="15.75" customHeight="1" x14ac:dyDescent="0.25">
      <c r="A56" s="57"/>
      <c r="B56" s="59"/>
      <c r="C56" s="53" t="s">
        <v>71</v>
      </c>
      <c r="D56" s="53"/>
      <c r="E56" s="8" t="s">
        <v>5</v>
      </c>
      <c r="F56" s="21">
        <v>28</v>
      </c>
      <c r="G56" s="21">
        <v>28</v>
      </c>
      <c r="H56" s="21">
        <v>28</v>
      </c>
      <c r="I56" s="21">
        <f>H56-G56</f>
        <v>0</v>
      </c>
      <c r="J56" s="31">
        <f>H56/G56</f>
        <v>1</v>
      </c>
      <c r="K56" s="21"/>
    </row>
    <row r="57" spans="1:13" ht="45.75" customHeight="1" x14ac:dyDescent="0.25">
      <c r="A57" s="56" t="s">
        <v>63</v>
      </c>
      <c r="B57" s="70" t="s">
        <v>58</v>
      </c>
      <c r="C57" s="53" t="s">
        <v>72</v>
      </c>
      <c r="D57" s="53"/>
      <c r="E57" s="8" t="s">
        <v>5</v>
      </c>
      <c r="F57" s="21">
        <v>20</v>
      </c>
      <c r="G57" s="21">
        <v>20</v>
      </c>
      <c r="H57" s="21">
        <v>20</v>
      </c>
      <c r="I57" s="21">
        <f>H57-G57</f>
        <v>0</v>
      </c>
      <c r="J57" s="31">
        <f>H57/G57</f>
        <v>1</v>
      </c>
      <c r="K57" s="21"/>
    </row>
    <row r="58" spans="1:13" ht="16.5" customHeight="1" x14ac:dyDescent="0.25">
      <c r="A58" s="62"/>
      <c r="B58" s="71"/>
      <c r="C58" s="16"/>
      <c r="D58" s="9" t="s">
        <v>43</v>
      </c>
      <c r="E58" s="8" t="s">
        <v>6</v>
      </c>
      <c r="F58" s="21">
        <v>24</v>
      </c>
      <c r="G58" s="21" t="s">
        <v>45</v>
      </c>
      <c r="H58" s="21">
        <v>24</v>
      </c>
      <c r="I58" s="21" t="s">
        <v>45</v>
      </c>
      <c r="J58" s="31" t="s">
        <v>45</v>
      </c>
      <c r="K58" s="21" t="s">
        <v>45</v>
      </c>
    </row>
    <row r="59" spans="1:13" ht="21.75" customHeight="1" x14ac:dyDescent="0.25">
      <c r="A59" s="57"/>
      <c r="B59" s="72"/>
      <c r="C59" s="16"/>
      <c r="D59" s="9" t="s">
        <v>44</v>
      </c>
      <c r="E59" s="8" t="s">
        <v>6</v>
      </c>
      <c r="F59" s="21">
        <v>1</v>
      </c>
      <c r="G59" s="21" t="s">
        <v>45</v>
      </c>
      <c r="H59" s="21">
        <v>1</v>
      </c>
      <c r="I59" s="21" t="s">
        <v>45</v>
      </c>
      <c r="J59" s="31" t="s">
        <v>45</v>
      </c>
      <c r="K59" s="21" t="s">
        <v>45</v>
      </c>
    </row>
    <row r="60" spans="1:13" ht="31.5" customHeight="1" x14ac:dyDescent="0.25">
      <c r="A60" s="56" t="s">
        <v>64</v>
      </c>
      <c r="B60" s="58" t="s">
        <v>58</v>
      </c>
      <c r="C60" s="53" t="s">
        <v>20</v>
      </c>
      <c r="D60" s="53"/>
      <c r="E60" s="8" t="s">
        <v>3</v>
      </c>
      <c r="F60" s="21">
        <v>11347</v>
      </c>
      <c r="G60" s="21">
        <v>11245</v>
      </c>
      <c r="H60" s="21">
        <v>11355</v>
      </c>
      <c r="I60" s="21">
        <f>H60-G60</f>
        <v>110</v>
      </c>
      <c r="J60" s="31">
        <f>H60/G60</f>
        <v>1.0097821253890618</v>
      </c>
      <c r="K60" s="21"/>
    </row>
    <row r="61" spans="1:13" ht="31.5" customHeight="1" x14ac:dyDescent="0.25">
      <c r="A61" s="57"/>
      <c r="B61" s="59"/>
      <c r="C61" s="53" t="s">
        <v>21</v>
      </c>
      <c r="D61" s="53"/>
      <c r="E61" s="8" t="s">
        <v>3</v>
      </c>
      <c r="F61" s="21">
        <v>59</v>
      </c>
      <c r="G61" s="21">
        <v>57</v>
      </c>
      <c r="H61" s="21">
        <v>59</v>
      </c>
      <c r="I61" s="21">
        <f>H61-G61</f>
        <v>2</v>
      </c>
      <c r="J61" s="31">
        <f>H61/G61</f>
        <v>1.0350877192982457</v>
      </c>
      <c r="K61" s="21"/>
    </row>
    <row r="63" spans="1:13" x14ac:dyDescent="0.25">
      <c r="A63" s="1" t="s">
        <v>66</v>
      </c>
      <c r="D63" s="1" t="s">
        <v>75</v>
      </c>
    </row>
  </sheetData>
  <mergeCells count="47">
    <mergeCell ref="C61:D61"/>
    <mergeCell ref="C51:D51"/>
    <mergeCell ref="C56:D56"/>
    <mergeCell ref="C57:D57"/>
    <mergeCell ref="C60:D60"/>
    <mergeCell ref="C55:D55"/>
    <mergeCell ref="A60:A61"/>
    <mergeCell ref="B60:B61"/>
    <mergeCell ref="A10:A12"/>
    <mergeCell ref="A51:A56"/>
    <mergeCell ref="B51:B56"/>
    <mergeCell ref="A13:A15"/>
    <mergeCell ref="B13:B15"/>
    <mergeCell ref="A16:A39"/>
    <mergeCell ref="B16:B39"/>
    <mergeCell ref="B10:B12"/>
    <mergeCell ref="A57:A59"/>
    <mergeCell ref="B57:B59"/>
    <mergeCell ref="A40:A50"/>
    <mergeCell ref="B40:B50"/>
    <mergeCell ref="K40:K41"/>
    <mergeCell ref="C46:D46"/>
    <mergeCell ref="C13:D13"/>
    <mergeCell ref="C34:D34"/>
    <mergeCell ref="K47:K48"/>
    <mergeCell ref="C47:D47"/>
    <mergeCell ref="C45:D45"/>
    <mergeCell ref="C40:D40"/>
    <mergeCell ref="C16:D16"/>
    <mergeCell ref="C22:D22"/>
    <mergeCell ref="C31:D31"/>
    <mergeCell ref="H1:K1"/>
    <mergeCell ref="C10:D10"/>
    <mergeCell ref="E10:E12"/>
    <mergeCell ref="F10:H10"/>
    <mergeCell ref="G11:H11"/>
    <mergeCell ref="D11:D12"/>
    <mergeCell ref="C11:C12"/>
    <mergeCell ref="A3:K3"/>
    <mergeCell ref="A4:K4"/>
    <mergeCell ref="A6:K6"/>
    <mergeCell ref="A7:K7"/>
    <mergeCell ref="A8:K8"/>
    <mergeCell ref="A5:K5"/>
    <mergeCell ref="I10:I12"/>
    <mergeCell ref="J10:J12"/>
    <mergeCell ref="K10:K1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0" fitToWidth="2" fitToHeight="6" orientation="portrait" r:id="rId1"/>
  <rowBreaks count="1" manualBreakCount="1">
    <brk id="4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2015-07-08T08:16:22Z</cp:lastPrinted>
  <dcterms:created xsi:type="dcterms:W3CDTF">2006-09-28T05:33:49Z</dcterms:created>
  <dcterms:modified xsi:type="dcterms:W3CDTF">2019-03-25T08:43:33Z</dcterms:modified>
</cp:coreProperties>
</file>